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2024 - 2026" sheetId="6" r:id="rId1"/>
    <sheet name="data 2018" sheetId="3" state="hidden" r:id="rId2"/>
    <sheet name="для Старовойтовой" sheetId="4" state="hidden" r:id="rId3"/>
    <sheet name="Лист1" sheetId="7" r:id="rId4"/>
  </sheets>
  <definedNames>
    <definedName name="_xlnm._FilterDatabase" localSheetId="0" hidden="1">'2024 - 2026'!$A$4:$VEU$29</definedName>
    <definedName name="_xlnm._FilterDatabase" localSheetId="1" hidden="1">'data 2018'!$B$1:$D$155</definedName>
    <definedName name="_xlnm._FilterDatabase" localSheetId="2" hidden="1">'для Старовойтовой'!$A$2:$I$3</definedName>
    <definedName name="_xlnm.Print_Titles" localSheetId="0">'2024 - 2026'!$4:$4</definedName>
    <definedName name="_xlnm.Print_Titles" localSheetId="2">'для Старовойтовой'!$2:$2</definedName>
    <definedName name="_xlnm.Print_Area" localSheetId="0">'2024 - 2026'!$A$1:$E$29</definedName>
  </definedNames>
  <calcPr calcId="145621" fullPrecision="0"/>
  <pivotCaches>
    <pivotCache cacheId="34" r:id="rId5"/>
  </pivotCaches>
</workbook>
</file>

<file path=xl/calcChain.xml><?xml version="1.0" encoding="utf-8"?>
<calcChain xmlns="http://schemas.openxmlformats.org/spreadsheetml/2006/main">
  <c r="D10" i="6" l="1"/>
  <c r="E10" i="6"/>
  <c r="C10" i="6"/>
  <c r="D13" i="6" l="1"/>
  <c r="E13" i="6"/>
  <c r="C14" i="6"/>
  <c r="C13" i="6" s="1"/>
  <c r="D6" i="6"/>
  <c r="D29" i="6" s="1"/>
  <c r="E6" i="6"/>
  <c r="E29" i="6" s="1"/>
  <c r="C6" i="6"/>
  <c r="C29" i="6" l="1"/>
  <c r="E3" i="4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<sst xmlns="http://schemas.openxmlformats.org/spreadsheetml/2006/main" count="433" uniqueCount="244">
  <si>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</si>
  <si>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</si>
  <si>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</si>
  <si>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</si>
  <si>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</si>
  <si>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</si>
  <si>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</si>
  <si>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</si>
  <si>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</si>
  <si>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</si>
  <si>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</si>
  <si>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</si>
  <si>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</si>
  <si>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</si>
  <si>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</si>
  <si>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</si>
  <si>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</si>
  <si>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</si>
  <si>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</si>
  <si>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</si>
  <si>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</si>
  <si>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</si>
  <si>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</si>
  <si>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</si>
  <si>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</si>
  <si>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</si>
  <si>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</si>
  <si>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</si>
  <si>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</si>
  <si>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</si>
  <si>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</si>
  <si>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</si>
  <si>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</si>
  <si>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</si>
  <si>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</si>
  <si>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</si>
  <si>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</si>
  <si>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</si>
  <si>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</si>
  <si>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</si>
  <si>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2 03 02040 02 0000 150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</si>
  <si>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</si>
  <si>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</si>
  <si>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</si>
  <si>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</si>
  <si>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</si>
  <si>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</si>
  <si>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</si>
  <si>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</si>
  <si>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</si>
  <si>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</si>
  <si>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</si>
  <si>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</si>
  <si>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</si>
  <si>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</si>
  <si>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</si>
  <si>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</si>
  <si>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</si>
  <si>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</si>
  <si>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</si>
  <si>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</si>
  <si>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</si>
  <si>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</si>
  <si>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</si>
  <si>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</si>
  <si>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</si>
  <si>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</si>
  <si>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</si>
  <si>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</si>
  <si>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</si>
  <si>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</si>
  <si>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</si>
  <si>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</si>
  <si>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</si>
  <si>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</si>
  <si>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</si>
  <si>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</si>
  <si>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</si>
  <si>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</si>
  <si>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</si>
  <si>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</si>
  <si>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</si>
  <si>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</si>
  <si>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</si>
  <si>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</si>
  <si>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</si>
  <si>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</si>
  <si>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</si>
  <si>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</si>
  <si>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</si>
  <si>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</si>
  <si>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</si>
  <si>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</si>
  <si>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</si>
  <si>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</si>
  <si>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</si>
  <si>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</si>
  <si>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</si>
  <si>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</si>
  <si>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</si>
  <si>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</si>
  <si>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</si>
  <si>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</si>
  <si>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</si>
  <si>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</si>
  <si>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</si>
  <si>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</si>
  <si>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</si>
  <si>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</si>
  <si>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</si>
  <si>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</si>
  <si>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</si>
  <si>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</si>
  <si>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</si>
  <si>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</si>
  <si>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</si>
  <si>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</si>
  <si>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</si>
  <si>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</si>
  <si>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</si>
  <si>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</si>
  <si>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</si>
  <si>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</si>
  <si>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</si>
  <si>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</si>
  <si>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</si>
  <si>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</si>
  <si>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</si>
  <si>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</si>
  <si>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</si>
  <si>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</si>
  <si>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</si>
  <si>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</si>
  <si>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</si>
  <si>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</si>
  <si>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</si>
  <si>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</si>
  <si>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</si>
  <si>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</si>
  <si>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</si>
  <si>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</si>
  <si>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</si>
  <si>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</si>
  <si>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</si>
  <si>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</si>
  <si>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</si>
  <si>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</si>
  <si>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</si>
  <si>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</si>
  <si>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</si>
  <si>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</si>
  <si>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</si>
  <si>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</si>
  <si>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</si>
  <si>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</si>
  <si>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</si>
  <si>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</si>
  <si>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</si>
  <si>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</si>
  <si>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</si>
  <si>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</si>
  <si>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</si>
  <si>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</si>
  <si>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</si>
  <si>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</si>
  <si>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</si>
  <si>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</si>
  <si>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</si>
  <si>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</si>
  <si>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</si>
  <si>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</si>
  <si>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</si>
  <si>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</si>
  <si>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</si>
  <si>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</si>
  <si>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</si>
  <si>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</si>
  <si>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</si>
  <si>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</si>
  <si>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</si>
  <si>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</si>
  <si>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</si>
  <si>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</si>
  <si>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</si>
  <si>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</si>
  <si>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</si>
  <si>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</si>
  <si>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</si>
  <si>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</si>
  <si>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</si>
  <si>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</si>
  <si>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</si>
  <si>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2 03 00000 00 0000 000</t>
  </si>
  <si>
    <t>Код бюджетной классификации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</si>
  <si>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</si>
  <si>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</si>
  <si>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</si>
  <si>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</si>
  <si>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</si>
  <si>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</si>
  <si>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2 19 45303 02 0000 150</t>
  </si>
  <si>
    <t>2 19 45363 02 0000 150</t>
  </si>
  <si>
    <t>2 19 45694 02 0000 150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</si>
  <si>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из бюджетов субъектов Российской Федерации</t>
  </si>
  <si>
    <t>2 03 02099 02 0000 150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</si>
  <si>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</si>
  <si>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</si>
  <si>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</si>
  <si>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</si>
  <si>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</si>
  <si>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</si>
  <si>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</si>
  <si>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</si>
  <si>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2 19 25138 02 0000 150</t>
  </si>
  <si>
    <t>2 19 25750 02 0000 150</t>
  </si>
  <si>
    <t>Возврат остатков субсидий на реализацию мероприятий по модернизации школьных систем образования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</si>
  <si>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</si>
  <si>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</si>
  <si>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2024 год</t>
  </si>
  <si>
    <t>2025 год</t>
  </si>
  <si>
    <t>2026 год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</si>
  <si>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</si>
  <si>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реализации мероприятий по созданию (развитию) и оснащению (дооснащению) региональных эндокринологических центров и школ для пациентов с сахарным диабетом, из бюджетов субъектов Российской Федерации</t>
  </si>
  <si>
    <t>2 19 45123 02 0000 150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</si>
  <si>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</si>
  <si>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</si>
  <si>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</si>
  <si>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</si>
  <si>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</si>
  <si>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N 1032-I "О занятости населения в Российской Федерации" из бюджетов субъектов Российской Федерации</t>
  </si>
  <si>
    <t>Возврат остатков иных межбюджетных трансфертов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из бюджетов субъектов Российской Федерации</t>
  </si>
  <si>
    <t>2 19 45300 02 0000 150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</si>
  <si>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</si>
  <si>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Изменение прогнозируемых доходов областного бюджета на 2024 год и на плановый период 2025 и 2026 годов, предусмотренных приложением 1 к Закону Брянской области 
"Об областном бюджете на 2024 год и на плановый период 2025 и 2026 годов"</t>
  </si>
  <si>
    <t>2</t>
  </si>
  <si>
    <t>3</t>
  </si>
  <si>
    <t>4</t>
  </si>
  <si>
    <t>5</t>
  </si>
  <si>
    <t>Приложение 1 
к Закону Брянской области "О внесении изменений в Закон Брянской области "Об областном бюджете на 2024 год и на плановый период 2025 и 2026 годов"</t>
  </si>
  <si>
    <t>Приложение 1.1
к Закону Брянской области "Об областном бюджете на 2024 год и на плановый период 2025 и 2026 годов"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</si>
  <si>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</si>
  <si>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</si>
  <si>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2 18 25750 02 0000 150</t>
  </si>
  <si>
    <t>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</si>
</sst>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shrinkToFit="1"/>
    </xf>
    <xf numFmtId="4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6" borderId="4" xfId="0" applyNumberFormat="1" applyFont="1" applyFill="1" applyBorder="1" applyAlignment="1">
      <alignment horizontal="center" vertical="center" wrapTex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" fontId="12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FFCCFF"/>
      <color rgb="FFFF00FF"/>
      <color rgb="FFFF9933"/>
      <color rgb="FFCC0066"/>
      <color rgb="FF0000FF"/>
      <color rgb="FF99CCFF"/>
      <color rgb="FF0000CC"/>
      <color rgb="FF8000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9"/>
  <sheetViews>
    <sheetView showGridLines="0" tabSelected="1" view="pageBreakPreview" topLeftCell="A10" zoomScaleNormal="70" zoomScaleSheetLayoutView="100" workbookViewId="0">
      <selection activeCell="L8" sqref="L8:M8"/>
    </sheetView>
  </sheetViews>
  <sheetFormatPr defaultRowHeight="12.75" customHeight="1" x14ac:dyDescent="0.25"/>
  <cols>
    <col min="1" max="1" width="29.7109375" style="27" customWidth="1"/>
    <col min="2" max="2" width="57.42578125" style="27" customWidth="1"/>
    <col min="3" max="3" width="21" style="27" customWidth="1"/>
    <col min="4" max="4" width="19.85546875" style="27" customWidth="1"/>
    <col min="5" max="5" width="16.5703125" style="27" customWidth="1"/>
    <col min="6" max="148" width="9.140625" style="27"/>
    <col min="149" max="171" width="9.140625" style="27" customWidth="1"/>
    <col min="172" max="404" width="9.140625" style="27"/>
    <col min="405" max="427" width="9.140625" style="27" customWidth="1"/>
    <col min="428" max="660" width="9.140625" style="27"/>
    <col min="661" max="683" width="9.140625" style="27" customWidth="1"/>
    <col min="684" max="916" width="9.140625" style="27"/>
    <col min="917" max="939" width="9.140625" style="27" customWidth="1"/>
    <col min="940" max="1172" width="9.140625" style="27"/>
    <col min="1173" max="1195" width="9.140625" style="27" customWidth="1"/>
    <col min="1196" max="1428" width="9.140625" style="27"/>
    <col min="1429" max="1451" width="9.140625" style="27" customWidth="1"/>
    <col min="1452" max="1684" width="9.140625" style="27"/>
    <col min="1685" max="1707" width="9.140625" style="27" customWidth="1"/>
    <col min="1708" max="1940" width="9.140625" style="27"/>
    <col min="1941" max="1963" width="9.140625" style="27" customWidth="1"/>
    <col min="1964" max="2196" width="9.140625" style="27"/>
    <col min="2197" max="2219" width="9.140625" style="27" customWidth="1"/>
    <col min="2220" max="2452" width="9.140625" style="27"/>
    <col min="2453" max="2475" width="9.140625" style="27" customWidth="1"/>
    <col min="2476" max="2708" width="9.140625" style="27"/>
    <col min="2709" max="2731" width="9.140625" style="27" customWidth="1"/>
    <col min="2732" max="2964" width="9.140625" style="27"/>
    <col min="2965" max="2987" width="9.140625" style="27" customWidth="1"/>
    <col min="2988" max="3220" width="9.140625" style="27"/>
    <col min="3221" max="3243" width="9.140625" style="27" customWidth="1"/>
    <col min="3244" max="3476" width="9.140625" style="27"/>
    <col min="3477" max="3499" width="9.140625" style="27" customWidth="1"/>
    <col min="3500" max="3732" width="9.140625" style="27"/>
    <col min="3733" max="3755" width="9.140625" style="27" customWidth="1"/>
    <col min="3756" max="3988" width="9.140625" style="27"/>
    <col min="3989" max="4011" width="9.140625" style="27" customWidth="1"/>
    <col min="4012" max="4244" width="9.140625" style="27"/>
    <col min="4245" max="4267" width="9.140625" style="27" customWidth="1"/>
    <col min="4268" max="4500" width="9.140625" style="27"/>
    <col min="4501" max="4523" width="9.140625" style="27" customWidth="1"/>
    <col min="4524" max="4756" width="9.140625" style="27"/>
    <col min="4757" max="4779" width="9.140625" style="27" customWidth="1"/>
    <col min="4780" max="5012" width="9.140625" style="27"/>
    <col min="5013" max="5035" width="9.140625" style="27" customWidth="1"/>
    <col min="5036" max="5268" width="9.140625" style="27"/>
    <col min="5269" max="5291" width="9.140625" style="27" customWidth="1"/>
    <col min="5292" max="5524" width="9.140625" style="27"/>
    <col min="5525" max="5547" width="9.140625" style="27" customWidth="1"/>
    <col min="5548" max="5780" width="9.140625" style="27"/>
    <col min="5781" max="5803" width="9.140625" style="27" customWidth="1"/>
    <col min="5804" max="6036" width="9.140625" style="27"/>
    <col min="6037" max="6059" width="9.140625" style="27" customWidth="1"/>
    <col min="6060" max="6292" width="9.140625" style="27"/>
    <col min="6293" max="6315" width="9.140625" style="27" customWidth="1"/>
    <col min="6316" max="6548" width="9.140625" style="27"/>
    <col min="6549" max="6571" width="9.140625" style="27" customWidth="1"/>
    <col min="6572" max="6804" width="9.140625" style="27"/>
    <col min="6805" max="6827" width="9.140625" style="27" customWidth="1"/>
    <col min="6828" max="7060" width="9.140625" style="27"/>
    <col min="7061" max="7083" width="9.140625" style="27" customWidth="1"/>
    <col min="7084" max="7316" width="9.140625" style="27"/>
    <col min="7317" max="7339" width="9.140625" style="27" customWidth="1"/>
    <col min="7340" max="7572" width="9.140625" style="27"/>
    <col min="7573" max="7595" width="9.140625" style="27" customWidth="1"/>
    <col min="7596" max="7828" width="9.140625" style="27"/>
    <col min="7829" max="7851" width="9.140625" style="27" customWidth="1"/>
    <col min="7852" max="8084" width="9.140625" style="27"/>
    <col min="8085" max="8107" width="9.140625" style="27" customWidth="1"/>
    <col min="8108" max="8340" width="9.140625" style="27"/>
    <col min="8341" max="8363" width="9.140625" style="27" customWidth="1"/>
    <col min="8364" max="8596" width="9.140625" style="27"/>
    <col min="8597" max="8619" width="9.140625" style="27" customWidth="1"/>
    <col min="8620" max="8852" width="9.140625" style="27"/>
    <col min="8853" max="8875" width="9.140625" style="27" customWidth="1"/>
    <col min="8876" max="9108" width="9.140625" style="27"/>
    <col min="9109" max="9131" width="9.140625" style="27" customWidth="1"/>
    <col min="9132" max="9364" width="9.140625" style="27"/>
    <col min="9365" max="9387" width="9.140625" style="27" customWidth="1"/>
    <col min="9388" max="9620" width="9.140625" style="27"/>
    <col min="9621" max="9643" width="9.140625" style="27" customWidth="1"/>
    <col min="9644" max="9876" width="9.140625" style="27"/>
    <col min="9877" max="9899" width="9.140625" style="27" customWidth="1"/>
    <col min="9900" max="10132" width="9.140625" style="27"/>
    <col min="10133" max="10155" width="9.140625" style="27" customWidth="1"/>
    <col min="10156" max="10388" width="9.140625" style="27"/>
    <col min="10389" max="10411" width="9.140625" style="27" customWidth="1"/>
    <col min="10412" max="10644" width="9.140625" style="27"/>
    <col min="10645" max="10667" width="9.140625" style="27" customWidth="1"/>
    <col min="10668" max="10900" width="9.140625" style="27"/>
    <col min="10901" max="10923" width="9.140625" style="27" customWidth="1"/>
    <col min="10924" max="11156" width="9.140625" style="27"/>
    <col min="11157" max="11179" width="9.140625" style="27" customWidth="1"/>
    <col min="11180" max="11412" width="9.140625" style="27"/>
    <col min="11413" max="11435" width="9.140625" style="27" customWidth="1"/>
    <col min="11436" max="11668" width="9.140625" style="27"/>
    <col min="11669" max="11691" width="9.140625" style="27" customWidth="1"/>
    <col min="11692" max="11924" width="9.140625" style="27"/>
    <col min="11925" max="11947" width="9.140625" style="27" customWidth="1"/>
    <col min="11948" max="12180" width="9.140625" style="27"/>
    <col min="12181" max="12203" width="9.140625" style="27" customWidth="1"/>
    <col min="12204" max="12436" width="9.140625" style="27"/>
    <col min="12437" max="12459" width="9.140625" style="27" customWidth="1"/>
    <col min="12460" max="12692" width="9.140625" style="27"/>
    <col min="12693" max="12715" width="9.140625" style="27" customWidth="1"/>
    <col min="12716" max="12948" width="9.140625" style="27"/>
    <col min="12949" max="12971" width="9.140625" style="27" customWidth="1"/>
    <col min="12972" max="13204" width="9.140625" style="27"/>
    <col min="13205" max="13227" width="9.140625" style="27" customWidth="1"/>
    <col min="13228" max="13460" width="9.140625" style="27"/>
    <col min="13461" max="13483" width="9.140625" style="27" customWidth="1"/>
    <col min="13484" max="13716" width="9.140625" style="27"/>
    <col min="13717" max="13739" width="9.140625" style="27" customWidth="1"/>
    <col min="13740" max="13972" width="9.140625" style="27"/>
    <col min="13973" max="13995" width="9.140625" style="27" customWidth="1"/>
    <col min="13996" max="14228" width="9.140625" style="27"/>
    <col min="14229" max="14251" width="9.140625" style="27" customWidth="1"/>
    <col min="14252" max="14484" width="9.140625" style="27"/>
    <col min="14485" max="14507" width="9.140625" style="27" customWidth="1"/>
    <col min="14508" max="14740" width="9.140625" style="27"/>
    <col min="14741" max="14763" width="9.140625" style="27" customWidth="1"/>
    <col min="14764" max="15021" width="9.140625" style="27"/>
    <col min="15022" max="15023" width="9.140625" style="27" customWidth="1"/>
    <col min="15024" max="16384" width="9.140625" style="27"/>
  </cols>
  <sheetData>
    <row r="1" spans="1:5" ht="121.5" customHeight="1" x14ac:dyDescent="0.25">
      <c r="C1" s="40" t="s">
        <v>238</v>
      </c>
      <c r="D1" s="41"/>
      <c r="E1" s="41"/>
    </row>
    <row r="2" spans="1:5" ht="92.25" customHeight="1" x14ac:dyDescent="0.25">
      <c r="C2" s="40" t="s">
        <v>239</v>
      </c>
      <c r="D2" s="41"/>
      <c r="E2" s="41"/>
    </row>
    <row r="3" spans="1:5" ht="91.5" customHeight="1" x14ac:dyDescent="0.25">
      <c r="A3" s="43" t="s">
        <v>233</v>
      </c>
      <c r="B3" s="44"/>
      <c r="C3" s="44"/>
      <c r="D3" s="44"/>
      <c r="E3" s="44"/>
    </row>
    <row r="4" spans="1:5" ht="39.75" customHeight="1" x14ac:dyDescent="0.25">
      <c r="A4" s="29" t="s">
        <v>193</v>
      </c>
      <c r="B4" s="30" t="s">
        <v>16</v>
      </c>
      <c r="C4" s="30" t="s">
        <v>218</v>
      </c>
      <c r="D4" s="30" t="s">
        <v>219</v>
      </c>
      <c r="E4" s="30" t="s">
        <v>220</v>
      </c>
    </row>
    <row r="5" spans="1:5" ht="19.5" customHeight="1" x14ac:dyDescent="0.25">
      <c r="A5" s="29">
        <v>1</v>
      </c>
      <c r="B5" s="30" t="s">
        <v>234</v>
      </c>
      <c r="C5" s="30" t="s">
        <v>235</v>
      </c>
      <c r="D5" s="30" t="s">
        <v>236</v>
      </c>
      <c r="E5" s="30" t="s">
        <v>237</v>
      </c>
    </row>
    <row r="6" spans="1:5" ht="56.25" x14ac:dyDescent="0.25">
      <c r="A6" s="33" t="s">
        <v>192</v>
      </c>
      <c r="B6" s="34" t="s">
        <v>211</v>
      </c>
      <c r="C6" s="35">
        <f>C7+C8+C9</f>
        <v>172016912.65000001</v>
      </c>
      <c r="D6" s="35">
        <f t="shared" ref="D6:E6" si="0">D7+D8+D9</f>
        <v>0</v>
      </c>
      <c r="E6" s="35">
        <f t="shared" si="0"/>
        <v>0</v>
      </c>
    </row>
    <row r="7" spans="1:5" ht="168.75" x14ac:dyDescent="0.25">
      <c r="A7" s="31" t="s">
        <v>40</v>
      </c>
      <c r="B7" s="37" t="s">
        <v>208</v>
      </c>
      <c r="C7" s="36">
        <v>139089720.65000001</v>
      </c>
      <c r="D7" s="36">
        <v>0</v>
      </c>
      <c r="E7" s="36">
        <v>0</v>
      </c>
    </row>
    <row r="8" spans="1:5" ht="112.5" x14ac:dyDescent="0.25">
      <c r="A8" s="31" t="s">
        <v>206</v>
      </c>
      <c r="B8" s="37" t="s">
        <v>207</v>
      </c>
      <c r="C8" s="36">
        <v>13760000</v>
      </c>
      <c r="D8" s="36">
        <v>0</v>
      </c>
      <c r="E8" s="36">
        <v>0</v>
      </c>
    </row>
    <row r="9" spans="1:5" ht="75" x14ac:dyDescent="0.25">
      <c r="A9" s="31" t="s">
        <v>204</v>
      </c>
      <c r="B9" s="37" t="s">
        <v>205</v>
      </c>
      <c r="C9" s="36">
        <v>19167192</v>
      </c>
      <c r="D9" s="36">
        <v>0</v>
      </c>
      <c r="E9" s="36">
        <v>0</v>
      </c>
    </row>
    <row r="10" spans="1:5" ht="150" x14ac:dyDescent="0.25">
      <c r="A10" s="33" t="s">
        <v>210</v>
      </c>
      <c r="B10" s="34" t="s">
        <v>194</v>
      </c>
      <c r="C10" s="35">
        <f>C11+C12</f>
        <v>86769759.859999999</v>
      </c>
      <c r="D10" s="35">
        <f t="shared" ref="D10:E10" si="1">D11+D12</f>
        <v>0</v>
      </c>
      <c r="E10" s="35">
        <f t="shared" si="1"/>
        <v>0</v>
      </c>
    </row>
    <row r="11" spans="1:5" s="28" customFormat="1" ht="75" x14ac:dyDescent="0.25">
      <c r="A11" s="32" t="s">
        <v>240</v>
      </c>
      <c r="B11" s="39" t="s">
        <v>241</v>
      </c>
      <c r="C11" s="36">
        <v>86769759</v>
      </c>
      <c r="D11" s="36">
        <v>0</v>
      </c>
      <c r="E11" s="36">
        <v>0</v>
      </c>
    </row>
    <row r="12" spans="1:5" ht="121.5" customHeight="1" x14ac:dyDescent="0.25">
      <c r="A12" s="32" t="s">
        <v>242</v>
      </c>
      <c r="B12" s="39" t="s">
        <v>243</v>
      </c>
      <c r="C12" s="36">
        <v>0.86</v>
      </c>
      <c r="D12" s="36">
        <v>0</v>
      </c>
      <c r="E12" s="36">
        <v>0</v>
      </c>
    </row>
    <row r="13" spans="1:5" ht="97.5" customHeight="1" x14ac:dyDescent="0.25">
      <c r="A13" s="33" t="s">
        <v>195</v>
      </c>
      <c r="B13" s="34" t="s">
        <v>196</v>
      </c>
      <c r="C13" s="35">
        <f>C14</f>
        <v>-581948.69999999995</v>
      </c>
      <c r="D13" s="35">
        <f t="shared" ref="D13:E13" si="2">D14</f>
        <v>0</v>
      </c>
      <c r="E13" s="35">
        <f t="shared" si="2"/>
        <v>0</v>
      </c>
    </row>
    <row r="14" spans="1:5" ht="90.75" customHeight="1" x14ac:dyDescent="0.25">
      <c r="A14" s="31" t="s">
        <v>209</v>
      </c>
      <c r="B14" s="39" t="s">
        <v>212</v>
      </c>
      <c r="C14" s="36">
        <f>C15+C16+C17+C18+C19+C20+C21+C22+C23+C24+C25+C26+C27+C28</f>
        <v>-581948.69999999995</v>
      </c>
      <c r="D14" s="36">
        <v>0</v>
      </c>
      <c r="E14" s="36">
        <v>0</v>
      </c>
    </row>
    <row r="15" spans="1:5" ht="121.5" customHeight="1" x14ac:dyDescent="0.25">
      <c r="A15" s="31" t="s">
        <v>115</v>
      </c>
      <c r="B15" s="39" t="s">
        <v>217</v>
      </c>
      <c r="C15" s="36">
        <v>-5923.33</v>
      </c>
      <c r="D15" s="36">
        <v>0</v>
      </c>
      <c r="E15" s="36">
        <v>0</v>
      </c>
    </row>
    <row r="16" spans="1:5" ht="206.25" x14ac:dyDescent="0.25">
      <c r="A16" s="31" t="s">
        <v>213</v>
      </c>
      <c r="B16" s="39" t="s">
        <v>221</v>
      </c>
      <c r="C16" s="36">
        <v>-23787.21</v>
      </c>
      <c r="D16" s="36">
        <v>0</v>
      </c>
      <c r="E16" s="36">
        <v>0</v>
      </c>
    </row>
    <row r="17" spans="1:5" ht="60" customHeight="1" x14ac:dyDescent="0.25">
      <c r="A17" s="31" t="s">
        <v>224</v>
      </c>
      <c r="B17" s="39" t="s">
        <v>225</v>
      </c>
      <c r="C17" s="36">
        <v>-172206.78</v>
      </c>
      <c r="D17" s="36">
        <v>0</v>
      </c>
      <c r="E17" s="36">
        <v>0</v>
      </c>
    </row>
    <row r="18" spans="1:5" ht="84" customHeight="1" x14ac:dyDescent="0.25">
      <c r="A18" s="31" t="s">
        <v>198</v>
      </c>
      <c r="B18" s="39" t="s">
        <v>199</v>
      </c>
      <c r="C18" s="36">
        <v>-14865.8</v>
      </c>
      <c r="D18" s="36">
        <v>0</v>
      </c>
      <c r="E18" s="36">
        <v>0</v>
      </c>
    </row>
    <row r="19" spans="1:5" ht="168.75" x14ac:dyDescent="0.25">
      <c r="A19" s="31" t="s">
        <v>226</v>
      </c>
      <c r="B19" s="39" t="s">
        <v>227</v>
      </c>
      <c r="C19" s="36">
        <v>-25596.17</v>
      </c>
      <c r="D19" s="36">
        <v>0</v>
      </c>
      <c r="E19" s="36">
        <v>0</v>
      </c>
    </row>
    <row r="20" spans="1:5" ht="75" x14ac:dyDescent="0.25">
      <c r="A20" s="31" t="s">
        <v>214</v>
      </c>
      <c r="B20" s="39" t="s">
        <v>215</v>
      </c>
      <c r="C20" s="36">
        <v>-0.88</v>
      </c>
      <c r="D20" s="36">
        <v>0</v>
      </c>
      <c r="E20" s="36">
        <v>0</v>
      </c>
    </row>
    <row r="21" spans="1:5" ht="75" x14ac:dyDescent="0.25">
      <c r="A21" s="31" t="s">
        <v>121</v>
      </c>
      <c r="B21" s="39" t="s">
        <v>197</v>
      </c>
      <c r="C21" s="36">
        <v>-319.2</v>
      </c>
      <c r="D21" s="36">
        <v>0</v>
      </c>
      <c r="E21" s="36">
        <v>0</v>
      </c>
    </row>
    <row r="22" spans="1:5" ht="131.25" x14ac:dyDescent="0.25">
      <c r="A22" s="31" t="s">
        <v>126</v>
      </c>
      <c r="B22" s="39" t="s">
        <v>229</v>
      </c>
      <c r="C22" s="36">
        <v>-8468.14</v>
      </c>
      <c r="D22" s="36">
        <v>0</v>
      </c>
      <c r="E22" s="36">
        <v>0</v>
      </c>
    </row>
    <row r="23" spans="1:5" ht="187.5" x14ac:dyDescent="0.25">
      <c r="A23" s="31" t="s">
        <v>223</v>
      </c>
      <c r="B23" s="39" t="s">
        <v>222</v>
      </c>
      <c r="C23" s="36">
        <v>-11457.67</v>
      </c>
      <c r="D23" s="36">
        <v>0</v>
      </c>
      <c r="E23" s="36">
        <v>0</v>
      </c>
    </row>
    <row r="24" spans="1:5" ht="139.5" customHeight="1" x14ac:dyDescent="0.25">
      <c r="A24" s="31" t="s">
        <v>231</v>
      </c>
      <c r="B24" s="39" t="s">
        <v>230</v>
      </c>
      <c r="C24" s="36">
        <v>-143787.26</v>
      </c>
      <c r="D24" s="36">
        <v>0</v>
      </c>
      <c r="E24" s="36">
        <v>0</v>
      </c>
    </row>
    <row r="25" spans="1:5" ht="243" customHeight="1" x14ac:dyDescent="0.25">
      <c r="A25" s="31" t="s">
        <v>200</v>
      </c>
      <c r="B25" s="39" t="s">
        <v>228</v>
      </c>
      <c r="C25" s="36">
        <v>-18456.73</v>
      </c>
      <c r="D25" s="36">
        <v>0</v>
      </c>
      <c r="E25" s="36">
        <v>0</v>
      </c>
    </row>
    <row r="26" spans="1:5" ht="262.5" x14ac:dyDescent="0.25">
      <c r="A26" s="31" t="s">
        <v>201</v>
      </c>
      <c r="B26" s="39" t="s">
        <v>203</v>
      </c>
      <c r="C26" s="36">
        <v>-153860.42000000001</v>
      </c>
      <c r="D26" s="36">
        <v>0</v>
      </c>
      <c r="E26" s="36">
        <v>0</v>
      </c>
    </row>
    <row r="27" spans="1:5" ht="318.75" x14ac:dyDescent="0.25">
      <c r="A27" s="31" t="s">
        <v>202</v>
      </c>
      <c r="B27" s="39" t="s">
        <v>232</v>
      </c>
      <c r="C27" s="36">
        <v>-574.67999999999995</v>
      </c>
      <c r="D27" s="36">
        <v>0</v>
      </c>
      <c r="E27" s="36">
        <v>0</v>
      </c>
    </row>
    <row r="28" spans="1:5" ht="75" x14ac:dyDescent="0.25">
      <c r="A28" s="31" t="s">
        <v>110</v>
      </c>
      <c r="B28" s="39" t="s">
        <v>216</v>
      </c>
      <c r="C28" s="36">
        <v>-2644.43</v>
      </c>
      <c r="D28" s="36">
        <v>0</v>
      </c>
      <c r="E28" s="36">
        <v>0</v>
      </c>
    </row>
    <row r="29" spans="1:5" ht="23.25" customHeight="1" x14ac:dyDescent="0.25">
      <c r="A29" s="42" t="s">
        <v>41</v>
      </c>
      <c r="B29" s="42"/>
      <c r="C29" s="38">
        <f>C6+C10+C13</f>
        <v>258204723.81</v>
      </c>
      <c r="D29" s="38">
        <f t="shared" ref="D29:E29" si="3">D6+D10+D13</f>
        <v>0</v>
      </c>
      <c r="E29" s="38">
        <f t="shared" si="3"/>
        <v>0</v>
      </c>
    </row>
  </sheetData>
  <autoFilter ref="A4:VEU29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</autoFilter>
  <sortState ref="A339:W367">
    <sortCondition ref="B339:B367"/>
  </sortState>
  <mergeCells count="4">
    <mergeCell ref="C1:E1"/>
    <mergeCell ref="C2:E2"/>
    <mergeCell ref="A29:B29"/>
    <mergeCell ref="A3:E3"/>
  </mergeCells>
  <pageMargins left="0.98425196850393704" right="0.59055118110236227" top="0.59055118110236227" bottom="0.59055118110236227" header="0.3" footer="0.15748031496062992"/>
  <pageSetup paperSize="8" scale="8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42</v>
      </c>
      <c r="D1" s="7" t="s">
        <v>43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23</v>
      </c>
      <c r="D2" s="4">
        <v>12805744900</v>
      </c>
      <c r="F2" s="9" t="s">
        <v>45</v>
      </c>
      <c r="G2" s="9" t="s">
        <v>42</v>
      </c>
      <c r="H2" s="13" t="s">
        <v>44</v>
      </c>
      <c r="I2" s="12" t="s">
        <v>25</v>
      </c>
      <c r="J2" s="12" t="s">
        <v>26</v>
      </c>
      <c r="K2" s="12" t="s">
        <v>27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47</v>
      </c>
      <c r="D3" s="4">
        <v>513084000</v>
      </c>
      <c r="F3" s="10">
        <v>803</v>
      </c>
      <c r="G3" s="10" t="s">
        <v>38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24</v>
      </c>
      <c r="D4" s="4">
        <v>574234000</v>
      </c>
      <c r="F4" s="10">
        <v>803</v>
      </c>
      <c r="G4" s="10" t="s">
        <v>39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48</v>
      </c>
      <c r="D5" s="4">
        <v>68563000</v>
      </c>
      <c r="F5" s="10">
        <v>803</v>
      </c>
      <c r="G5" s="10" t="s">
        <v>86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49</v>
      </c>
      <c r="D6" s="4">
        <v>105573900</v>
      </c>
      <c r="F6" s="10">
        <v>803</v>
      </c>
      <c r="G6" s="10" t="s">
        <v>87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49</v>
      </c>
      <c r="D7" s="4">
        <v>19185800</v>
      </c>
      <c r="F7" s="10">
        <v>808</v>
      </c>
      <c r="G7" s="10" t="s">
        <v>70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95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8</v>
      </c>
      <c r="D9" s="4">
        <v>7158600</v>
      </c>
      <c r="F9" s="10">
        <v>811</v>
      </c>
      <c r="G9" s="10" t="s">
        <v>56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8</v>
      </c>
      <c r="D10" s="4">
        <v>1565800</v>
      </c>
      <c r="F10" s="10">
        <v>811</v>
      </c>
      <c r="G10" s="10" t="s">
        <v>86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8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50</v>
      </c>
      <c r="D12" s="4">
        <v>47800</v>
      </c>
      <c r="F12" s="10">
        <v>812</v>
      </c>
      <c r="G12" s="10" t="s">
        <v>63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51</v>
      </c>
      <c r="D13" s="4">
        <v>49800</v>
      </c>
      <c r="F13" s="10">
        <v>812</v>
      </c>
      <c r="G13" s="10" t="s">
        <v>88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52</v>
      </c>
      <c r="D14" s="4">
        <v>14079000</v>
      </c>
      <c r="F14" s="10">
        <v>812</v>
      </c>
      <c r="G14" s="10" t="s">
        <v>89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9</v>
      </c>
      <c r="D15" s="4">
        <v>77360700</v>
      </c>
      <c r="F15" s="10">
        <v>812</v>
      </c>
      <c r="G15" s="10" t="s">
        <v>90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96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10</v>
      </c>
      <c r="D17" s="4">
        <v>4377100</v>
      </c>
      <c r="F17" s="10">
        <v>814</v>
      </c>
      <c r="G17" s="10" t="s">
        <v>54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12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53</v>
      </c>
      <c r="D19" s="4">
        <v>244375</v>
      </c>
      <c r="F19" s="10">
        <v>814</v>
      </c>
      <c r="G19" s="10" t="s">
        <v>67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11</v>
      </c>
      <c r="D20" s="4">
        <v>2659200</v>
      </c>
      <c r="F20" s="10">
        <v>814</v>
      </c>
      <c r="G20" s="10" t="s">
        <v>79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54</v>
      </c>
      <c r="D21" s="4">
        <v>52138500</v>
      </c>
      <c r="F21" s="10">
        <v>814</v>
      </c>
      <c r="G21" s="10" t="s">
        <v>81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12</v>
      </c>
      <c r="D22" s="4">
        <v>10286600</v>
      </c>
      <c r="F22" s="10">
        <v>814</v>
      </c>
      <c r="G22" s="10" t="s">
        <v>82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13</v>
      </c>
      <c r="D23" s="4">
        <v>15293400</v>
      </c>
      <c r="F23" s="10">
        <v>814</v>
      </c>
      <c r="G23" s="10" t="s">
        <v>84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14</v>
      </c>
      <c r="D24" s="5">
        <v>31822200</v>
      </c>
      <c r="F24" s="10">
        <v>814</v>
      </c>
      <c r="G24" s="10" t="s">
        <v>85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55</v>
      </c>
      <c r="D25" s="4">
        <v>25832500</v>
      </c>
      <c r="F25" s="10">
        <v>814</v>
      </c>
      <c r="G25" s="10" t="s">
        <v>86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56</v>
      </c>
      <c r="D26" s="5">
        <v>1938400</v>
      </c>
      <c r="F26" s="10">
        <v>814</v>
      </c>
      <c r="G26" s="10" t="s">
        <v>97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22</v>
      </c>
      <c r="D27" s="4">
        <v>13447300</v>
      </c>
      <c r="F27" s="10">
        <v>815</v>
      </c>
      <c r="G27" s="10" t="s">
        <v>14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22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57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84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58</v>
      </c>
      <c r="D31" s="5">
        <v>34354400</v>
      </c>
      <c r="F31" s="10">
        <v>815</v>
      </c>
      <c r="G31" s="10" t="s">
        <v>88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59</v>
      </c>
      <c r="D32" s="5">
        <v>3495400</v>
      </c>
      <c r="F32" s="10">
        <v>816</v>
      </c>
      <c r="G32" s="10" t="s">
        <v>8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60</v>
      </c>
      <c r="D33" s="5">
        <v>205282400</v>
      </c>
      <c r="F33" s="10">
        <v>816</v>
      </c>
      <c r="G33" s="10" t="s">
        <v>51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60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61</v>
      </c>
      <c r="D35" s="5">
        <v>127412300</v>
      </c>
      <c r="F35" s="10">
        <v>816</v>
      </c>
      <c r="G35" s="10" t="s">
        <v>57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15</v>
      </c>
      <c r="D36" s="5">
        <v>1537065100</v>
      </c>
      <c r="F36" s="10">
        <v>816</v>
      </c>
      <c r="G36" s="10" t="s">
        <v>58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62</v>
      </c>
      <c r="D37" s="5">
        <v>2459242000</v>
      </c>
      <c r="F37" s="10">
        <v>816</v>
      </c>
      <c r="G37" s="10" t="s">
        <v>59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7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63</v>
      </c>
      <c r="D39" s="5">
        <v>5299400</v>
      </c>
      <c r="F39" s="10">
        <v>816</v>
      </c>
      <c r="G39" s="10" t="s">
        <v>86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64</v>
      </c>
      <c r="D40" s="4">
        <v>64354100</v>
      </c>
      <c r="F40" s="10">
        <v>816</v>
      </c>
      <c r="G40" s="10" t="s">
        <v>88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64</v>
      </c>
      <c r="D41" s="4">
        <v>663400</v>
      </c>
      <c r="F41" s="10">
        <v>817</v>
      </c>
      <c r="G41" s="10" t="s">
        <v>60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65</v>
      </c>
      <c r="D42" s="4">
        <v>31292800</v>
      </c>
      <c r="F42" s="10">
        <v>817</v>
      </c>
      <c r="G42" s="10" t="s">
        <v>61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65</v>
      </c>
      <c r="D43" s="4">
        <v>46141000</v>
      </c>
      <c r="F43" s="10">
        <v>817</v>
      </c>
      <c r="G43" s="10" t="s">
        <v>15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65</v>
      </c>
      <c r="D44" s="4">
        <v>376171988</v>
      </c>
      <c r="F44" s="10">
        <v>817</v>
      </c>
      <c r="G44" s="10" t="s">
        <v>62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66</v>
      </c>
      <c r="D45" s="4">
        <v>105412000</v>
      </c>
      <c r="F45" s="10">
        <v>817</v>
      </c>
      <c r="G45" s="10" t="s">
        <v>64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67</v>
      </c>
      <c r="D46" s="4">
        <v>98076300</v>
      </c>
      <c r="F46" s="10">
        <v>817</v>
      </c>
      <c r="G46" s="10" t="s">
        <v>65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68</v>
      </c>
      <c r="D47" s="5">
        <v>27649800</v>
      </c>
      <c r="F47" s="10">
        <v>817</v>
      </c>
      <c r="G47" s="10" t="s">
        <v>66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69</v>
      </c>
      <c r="D48" s="4">
        <v>3095800</v>
      </c>
      <c r="F48" s="10">
        <v>817</v>
      </c>
      <c r="G48" s="10" t="s">
        <v>83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70</v>
      </c>
      <c r="D49" s="4">
        <v>7828800</v>
      </c>
      <c r="F49" s="10">
        <v>817</v>
      </c>
      <c r="G49" s="10" t="s">
        <v>89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71</v>
      </c>
      <c r="D50" s="5">
        <v>312604800</v>
      </c>
      <c r="F50" s="10">
        <v>817</v>
      </c>
      <c r="G50" s="10" t="s">
        <v>98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72</v>
      </c>
      <c r="D51" s="4">
        <v>323015300</v>
      </c>
      <c r="F51" s="10">
        <v>817</v>
      </c>
      <c r="G51" s="10" t="s">
        <v>99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30</v>
      </c>
      <c r="D52" s="4">
        <v>59515300</v>
      </c>
      <c r="F52" s="10">
        <v>817</v>
      </c>
      <c r="G52" s="10" t="s">
        <v>100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73</v>
      </c>
      <c r="D53" s="5">
        <v>5673400</v>
      </c>
      <c r="F53" s="10">
        <v>817</v>
      </c>
      <c r="G53" s="10" t="s">
        <v>101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74</v>
      </c>
      <c r="D54" s="5">
        <v>2147424400</v>
      </c>
      <c r="F54" s="10">
        <v>817</v>
      </c>
      <c r="G54" s="10" t="s">
        <v>102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31</v>
      </c>
      <c r="D55" s="5">
        <v>4083000</v>
      </c>
      <c r="F55" s="10">
        <v>817</v>
      </c>
      <c r="G55" s="10" t="s">
        <v>103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75</v>
      </c>
      <c r="D56" s="5">
        <v>47341400</v>
      </c>
      <c r="F56" s="10">
        <v>817</v>
      </c>
      <c r="G56" s="10" t="s">
        <v>104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76</v>
      </c>
      <c r="D57" s="5">
        <v>81383300</v>
      </c>
      <c r="F57" s="10">
        <v>817</v>
      </c>
      <c r="G57" s="10" t="s">
        <v>105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32</v>
      </c>
      <c r="D58" s="5">
        <v>128800</v>
      </c>
      <c r="F58" s="10">
        <v>817</v>
      </c>
      <c r="G58" s="10" t="s">
        <v>106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33</v>
      </c>
      <c r="D59" s="4">
        <v>717483600</v>
      </c>
      <c r="F59" s="10">
        <v>817</v>
      </c>
      <c r="G59" s="10" t="s">
        <v>107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34</v>
      </c>
      <c r="D60" s="4">
        <v>7354600</v>
      </c>
      <c r="F60" s="10">
        <v>817</v>
      </c>
      <c r="G60" s="10" t="s">
        <v>108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77</v>
      </c>
      <c r="D61" s="5">
        <v>6166400</v>
      </c>
      <c r="F61" s="10">
        <v>817</v>
      </c>
      <c r="G61" s="10" t="s">
        <v>109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35</v>
      </c>
      <c r="D62" s="4">
        <v>215500</v>
      </c>
      <c r="F62" s="10">
        <v>817</v>
      </c>
      <c r="G62" s="10" t="s">
        <v>110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78</v>
      </c>
      <c r="D63" s="5">
        <v>252331300</v>
      </c>
      <c r="F63" s="10">
        <v>818</v>
      </c>
      <c r="G63" s="10" t="s">
        <v>23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36</v>
      </c>
      <c r="D64" s="5">
        <v>448783100</v>
      </c>
      <c r="F64" s="10">
        <v>818</v>
      </c>
      <c r="G64" s="10" t="s">
        <v>47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79</v>
      </c>
      <c r="D65" s="5">
        <v>249510400</v>
      </c>
      <c r="F65" s="10">
        <v>818</v>
      </c>
      <c r="G65" s="10" t="s">
        <v>24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80</v>
      </c>
      <c r="D66" s="5">
        <v>141199789.66</v>
      </c>
      <c r="F66" s="10">
        <v>818</v>
      </c>
      <c r="G66" s="10" t="s">
        <v>48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37</v>
      </c>
      <c r="D67" s="4">
        <v>101642900</v>
      </c>
      <c r="F67" s="10">
        <v>818</v>
      </c>
      <c r="G67" s="10" t="s">
        <v>37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81</v>
      </c>
      <c r="D68" s="4">
        <v>1700000</v>
      </c>
      <c r="F68" s="10">
        <v>819</v>
      </c>
      <c r="G68" s="10" t="s">
        <v>49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38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39</v>
      </c>
      <c r="D70" s="4">
        <v>4484184</v>
      </c>
      <c r="F70" s="10">
        <v>819</v>
      </c>
      <c r="G70" s="10" t="s">
        <v>65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7</v>
      </c>
      <c r="D71" s="5">
        <v>206742500</v>
      </c>
      <c r="F71" s="10">
        <v>819</v>
      </c>
      <c r="G71" s="10" t="s">
        <v>30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82</v>
      </c>
      <c r="D72" s="5">
        <v>84191400</v>
      </c>
      <c r="F72" s="10">
        <v>819</v>
      </c>
      <c r="G72" s="10" t="s">
        <v>73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82</v>
      </c>
      <c r="D73" s="5">
        <v>25402900</v>
      </c>
      <c r="F73" s="10">
        <v>819</v>
      </c>
      <c r="G73" s="10" t="s">
        <v>31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83</v>
      </c>
      <c r="D74" s="5">
        <v>4470345500</v>
      </c>
      <c r="F74" s="10">
        <v>819</v>
      </c>
      <c r="G74" s="10" t="s">
        <v>88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84</v>
      </c>
      <c r="D75" s="5">
        <v>7343300</v>
      </c>
      <c r="F75" s="10">
        <v>819</v>
      </c>
      <c r="G75" s="10" t="s">
        <v>91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84</v>
      </c>
      <c r="D76" s="5">
        <v>1892700</v>
      </c>
      <c r="F76" s="10">
        <v>819</v>
      </c>
      <c r="G76" s="10" t="s">
        <v>111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84</v>
      </c>
      <c r="D77" s="5">
        <v>7919200</v>
      </c>
      <c r="F77" s="10">
        <v>819</v>
      </c>
      <c r="G77" s="10" t="s">
        <v>112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85</v>
      </c>
      <c r="D78" s="5">
        <v>47470000</v>
      </c>
      <c r="F78" s="10">
        <v>819</v>
      </c>
      <c r="G78" s="10" t="s">
        <v>113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85</v>
      </c>
      <c r="D79" s="5">
        <v>58416700</v>
      </c>
      <c r="F79" s="10">
        <v>821</v>
      </c>
      <c r="G79" s="10" t="s">
        <v>8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85</v>
      </c>
      <c r="D80" s="5">
        <v>21000000</v>
      </c>
      <c r="F80" s="10">
        <v>821</v>
      </c>
      <c r="G80" s="10" t="s">
        <v>50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86</v>
      </c>
      <c r="D81" s="5">
        <v>292359.43</v>
      </c>
      <c r="F81" s="10">
        <v>821</v>
      </c>
      <c r="G81" s="10" t="s">
        <v>9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87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86</v>
      </c>
      <c r="D83" s="5">
        <v>2607</v>
      </c>
      <c r="F83" s="10">
        <v>821</v>
      </c>
      <c r="G83" s="10" t="s">
        <v>53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88</v>
      </c>
      <c r="D84" s="5">
        <v>2385870.67</v>
      </c>
      <c r="F84" s="10">
        <v>821</v>
      </c>
      <c r="G84" s="10" t="s">
        <v>11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88</v>
      </c>
      <c r="D85" s="5">
        <v>1165310.8899999999</v>
      </c>
      <c r="F85" s="10">
        <v>821</v>
      </c>
      <c r="G85" s="10" t="s">
        <v>13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89</v>
      </c>
      <c r="D86" s="5">
        <v>78.36</v>
      </c>
      <c r="F86" s="10">
        <v>821</v>
      </c>
      <c r="G86" s="10" t="s">
        <v>55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89</v>
      </c>
      <c r="D87" s="5">
        <v>23162329.780000001</v>
      </c>
      <c r="F87" s="10">
        <v>821</v>
      </c>
      <c r="G87" s="10" t="s">
        <v>72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90</v>
      </c>
      <c r="D88" s="5">
        <v>38678.879999999997</v>
      </c>
      <c r="F88" s="10">
        <v>821</v>
      </c>
      <c r="G88" s="10" t="s">
        <v>74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86</v>
      </c>
      <c r="D89" s="5">
        <v>2385</v>
      </c>
      <c r="F89" s="10">
        <v>821</v>
      </c>
      <c r="G89" s="10" t="s">
        <v>75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88</v>
      </c>
      <c r="D90" s="5">
        <v>6078</v>
      </c>
      <c r="F90" s="10">
        <v>821</v>
      </c>
      <c r="G90" s="10" t="s">
        <v>76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86</v>
      </c>
      <c r="D91" s="5">
        <v>18087</v>
      </c>
      <c r="F91" s="10">
        <v>821</v>
      </c>
      <c r="G91" s="10" t="s">
        <v>32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88</v>
      </c>
      <c r="D92" s="5">
        <v>247.5</v>
      </c>
      <c r="F92" s="10">
        <v>821</v>
      </c>
      <c r="G92" s="10" t="s">
        <v>33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89</v>
      </c>
      <c r="D93" s="5">
        <v>300000</v>
      </c>
      <c r="F93" s="10">
        <v>821</v>
      </c>
      <c r="G93" s="10" t="s">
        <v>34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88</v>
      </c>
      <c r="D94" s="5">
        <v>44377.98</v>
      </c>
      <c r="F94" s="10">
        <v>821</v>
      </c>
      <c r="G94" s="10" t="s">
        <v>77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91</v>
      </c>
      <c r="D95" s="5">
        <v>140456</v>
      </c>
      <c r="F95" s="10">
        <v>821</v>
      </c>
      <c r="G95" s="10" t="s">
        <v>35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86</v>
      </c>
      <c r="D96" s="5">
        <v>1110731</v>
      </c>
      <c r="F96" s="10">
        <v>821</v>
      </c>
      <c r="G96" s="10" t="s">
        <v>36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88</v>
      </c>
      <c r="D97" s="5">
        <v>16692.560000000001</v>
      </c>
      <c r="F97" s="10">
        <v>821</v>
      </c>
      <c r="G97" s="10" t="s">
        <v>80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88</v>
      </c>
      <c r="D98" s="5">
        <v>303579.03999999998</v>
      </c>
      <c r="F98" s="10">
        <v>821</v>
      </c>
      <c r="G98" s="10" t="s">
        <v>86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92</v>
      </c>
      <c r="D99" s="5">
        <v>695332.38</v>
      </c>
      <c r="F99" s="10">
        <v>821</v>
      </c>
      <c r="G99" s="10" t="s">
        <v>88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87</v>
      </c>
      <c r="D100" s="5">
        <v>121289.9</v>
      </c>
      <c r="F100" s="10">
        <v>821</v>
      </c>
      <c r="G100" s="10" t="s">
        <v>92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89</v>
      </c>
      <c r="D101" s="5">
        <v>9000</v>
      </c>
      <c r="F101" s="10">
        <v>821</v>
      </c>
      <c r="G101" s="10" t="s">
        <v>114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86</v>
      </c>
      <c r="D102" s="5">
        <v>7872.4</v>
      </c>
      <c r="F102" s="10">
        <v>821</v>
      </c>
      <c r="G102" s="10" t="s">
        <v>115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88</v>
      </c>
      <c r="D103" s="5">
        <v>3898395</v>
      </c>
      <c r="F103" s="10">
        <v>821</v>
      </c>
      <c r="G103" s="10" t="s">
        <v>116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88</v>
      </c>
      <c r="D104" s="5">
        <v>53978.59</v>
      </c>
      <c r="F104" s="10">
        <v>821</v>
      </c>
      <c r="G104" s="10" t="s">
        <v>117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93</v>
      </c>
      <c r="D105" s="5">
        <v>1268250</v>
      </c>
      <c r="F105" s="10">
        <v>821</v>
      </c>
      <c r="G105" s="10" t="s">
        <v>118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88</v>
      </c>
      <c r="D106" s="5">
        <v>156750</v>
      </c>
      <c r="F106" s="10">
        <v>821</v>
      </c>
      <c r="G106" s="10" t="s">
        <v>119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88</v>
      </c>
      <c r="D107" s="5">
        <v>200</v>
      </c>
      <c r="F107" s="10">
        <v>821</v>
      </c>
      <c r="G107" s="10" t="s">
        <v>120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94</v>
      </c>
      <c r="D108" s="6">
        <v>3549.22</v>
      </c>
      <c r="F108" s="10">
        <v>821</v>
      </c>
      <c r="G108" s="10" t="s">
        <v>121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94</v>
      </c>
      <c r="D109" s="5">
        <v>6596.29</v>
      </c>
      <c r="F109" s="10">
        <v>821</v>
      </c>
      <c r="G109" s="10" t="s">
        <v>122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95</v>
      </c>
      <c r="D110" s="6">
        <v>-58922.61</v>
      </c>
      <c r="F110" s="10">
        <v>821</v>
      </c>
      <c r="G110" s="10" t="s">
        <v>123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96</v>
      </c>
      <c r="D111" s="6">
        <v>-34424.199999999997</v>
      </c>
      <c r="F111" s="10">
        <v>821</v>
      </c>
      <c r="G111" s="10" t="s">
        <v>124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97</v>
      </c>
      <c r="D112" s="6">
        <v>-1935175.18</v>
      </c>
      <c r="F112" s="10">
        <v>821</v>
      </c>
      <c r="G112" s="10" t="s">
        <v>125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98</v>
      </c>
      <c r="D113" s="6">
        <v>-316897.07</v>
      </c>
      <c r="F113" s="10">
        <v>825</v>
      </c>
      <c r="G113" s="10" t="s">
        <v>49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99</v>
      </c>
      <c r="D114" s="6">
        <v>-188599.83</v>
      </c>
      <c r="F114" s="10">
        <v>825</v>
      </c>
      <c r="G114" s="10" t="s">
        <v>8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100</v>
      </c>
      <c r="D115" s="6">
        <v>-20000</v>
      </c>
      <c r="F115" s="10">
        <v>825</v>
      </c>
      <c r="G115" s="10" t="s">
        <v>52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101</v>
      </c>
      <c r="D116" s="6">
        <v>-220.81</v>
      </c>
      <c r="F116" s="10">
        <v>825</v>
      </c>
      <c r="G116" s="10" t="s">
        <v>87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102</v>
      </c>
      <c r="D117" s="6">
        <v>-165770.21</v>
      </c>
      <c r="F117" s="10">
        <v>825</v>
      </c>
      <c r="G117" s="10" t="s">
        <v>89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103</v>
      </c>
      <c r="D118" s="6">
        <v>-350415.95</v>
      </c>
      <c r="F118" s="10">
        <v>825</v>
      </c>
      <c r="G118" s="10" t="s">
        <v>110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104</v>
      </c>
      <c r="D119" s="6">
        <v>-1960.6</v>
      </c>
      <c r="F119" s="10">
        <v>832</v>
      </c>
      <c r="G119" s="10" t="s">
        <v>10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105</v>
      </c>
      <c r="D120" s="6">
        <v>-324836.61</v>
      </c>
      <c r="F120" s="10">
        <v>832</v>
      </c>
      <c r="G120" s="10" t="s">
        <v>78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106</v>
      </c>
      <c r="D121" s="6">
        <v>-891503</v>
      </c>
      <c r="F121" s="10">
        <v>832</v>
      </c>
      <c r="G121" s="10" t="s">
        <v>126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107</v>
      </c>
      <c r="D122" s="6">
        <v>-746419.55</v>
      </c>
      <c r="F122" s="10">
        <v>832</v>
      </c>
      <c r="G122" s="10" t="s">
        <v>127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108</v>
      </c>
      <c r="D123" s="6">
        <v>-749310.19</v>
      </c>
      <c r="F123" s="10">
        <v>836</v>
      </c>
      <c r="G123" s="10" t="s">
        <v>71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109</v>
      </c>
      <c r="D124" s="6">
        <v>-189903.46</v>
      </c>
      <c r="F124" s="10">
        <v>836</v>
      </c>
      <c r="G124" s="10" t="s">
        <v>86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110</v>
      </c>
      <c r="D125" s="6">
        <v>-286564.93</v>
      </c>
      <c r="F125" s="10">
        <v>836</v>
      </c>
      <c r="G125" s="10" t="s">
        <v>128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111</v>
      </c>
      <c r="D126" s="6">
        <v>-47836.31</v>
      </c>
      <c r="F126" s="10">
        <v>837</v>
      </c>
      <c r="G126" s="10" t="s">
        <v>88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112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113</v>
      </c>
      <c r="D128" s="6">
        <v>-1986625.43</v>
      </c>
      <c r="F128" s="10">
        <v>840</v>
      </c>
      <c r="G128" s="10" t="s">
        <v>88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114</v>
      </c>
      <c r="D129" s="6">
        <v>-695332.38</v>
      </c>
      <c r="F129" s="10">
        <v>840</v>
      </c>
      <c r="G129" s="10" t="s">
        <v>93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115</v>
      </c>
      <c r="D130" s="6">
        <v>-62946.1</v>
      </c>
      <c r="F130" s="10">
        <v>840</v>
      </c>
      <c r="G130" s="10" t="s">
        <v>129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116</v>
      </c>
      <c r="D131" s="6">
        <v>-5488.75</v>
      </c>
      <c r="F131" s="10">
        <v>842</v>
      </c>
      <c r="G131" s="10" t="s">
        <v>68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117</v>
      </c>
      <c r="D132" s="6">
        <v>-16775.189999999999</v>
      </c>
      <c r="F132" s="10">
        <v>842</v>
      </c>
      <c r="G132" s="10" t="s">
        <v>69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118</v>
      </c>
      <c r="D133" s="6">
        <v>-10285683.98</v>
      </c>
      <c r="F133" s="10">
        <v>842</v>
      </c>
      <c r="G133" s="10" t="s">
        <v>88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119</v>
      </c>
      <c r="D134" s="6">
        <v>-1479.41</v>
      </c>
      <c r="F134" s="10">
        <v>842</v>
      </c>
      <c r="G134" s="10" t="s">
        <v>94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120</v>
      </c>
      <c r="D135" s="6">
        <v>-1393.43</v>
      </c>
      <c r="F135" s="10">
        <v>842</v>
      </c>
      <c r="G135" s="10" t="s">
        <v>130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121</v>
      </c>
      <c r="D136" s="6">
        <v>-1140831.3400000001</v>
      </c>
      <c r="F136" s="10" t="s">
        <v>46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122</v>
      </c>
      <c r="D137" s="6">
        <v>-11473.52</v>
      </c>
      <c r="F137" s="11"/>
      <c r="G137" s="11" t="s">
        <v>131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123</v>
      </c>
      <c r="D138" s="6">
        <v>-9569.4599999999991</v>
      </c>
      <c r="F138" s="11"/>
      <c r="G138" s="11" t="s">
        <v>132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124</v>
      </c>
      <c r="D139" s="6">
        <v>-178486.95</v>
      </c>
      <c r="F139" s="11"/>
      <c r="G139" s="11" t="s">
        <v>133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125</v>
      </c>
      <c r="D140" s="6">
        <v>-1110731</v>
      </c>
      <c r="F140" s="11"/>
      <c r="G140" s="11" t="s">
        <v>134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110</v>
      </c>
      <c r="D141" s="6">
        <v>-188790.49</v>
      </c>
      <c r="F141" s="11"/>
      <c r="G141" s="11" t="s">
        <v>135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126</v>
      </c>
      <c r="D142" s="6">
        <v>-214575.32</v>
      </c>
      <c r="F142" s="11"/>
      <c r="G142" s="11" t="s">
        <v>136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126</v>
      </c>
      <c r="D143" s="6">
        <v>-103124.7</v>
      </c>
      <c r="F143" s="11"/>
      <c r="G143" s="11" t="s">
        <v>137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127</v>
      </c>
      <c r="D144" s="6">
        <v>-223082.03</v>
      </c>
      <c r="F144" s="11"/>
      <c r="G144" s="11" t="s">
        <v>138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128</v>
      </c>
      <c r="D145" s="6">
        <v>-3398.34</v>
      </c>
      <c r="F145" s="11"/>
      <c r="G145" s="11" t="s">
        <v>139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129</v>
      </c>
      <c r="D146" s="6">
        <v>-1268250</v>
      </c>
      <c r="F146" s="11"/>
      <c r="G146" s="11" t="s">
        <v>140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129</v>
      </c>
      <c r="D147" s="6">
        <v>-100000</v>
      </c>
      <c r="F147" s="11"/>
      <c r="G147" s="11" t="s">
        <v>141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129</v>
      </c>
      <c r="D148" s="6">
        <v>-300000</v>
      </c>
      <c r="F148" s="11"/>
      <c r="G148" s="11" t="s">
        <v>142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129</v>
      </c>
      <c r="D149" s="6">
        <v>-193643</v>
      </c>
      <c r="F149" s="11"/>
      <c r="G149" s="11" t="s">
        <v>143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129</v>
      </c>
      <c r="D150" s="6">
        <v>-3051.72</v>
      </c>
      <c r="F150" s="11"/>
      <c r="G150" s="11" t="s">
        <v>144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129</v>
      </c>
      <c r="D151" s="6">
        <v>-15195</v>
      </c>
      <c r="F151" s="11"/>
      <c r="G151" s="11" t="s">
        <v>145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129</v>
      </c>
      <c r="D152" s="6">
        <v>-1014381.58</v>
      </c>
      <c r="F152" s="11"/>
      <c r="G152" s="11" t="s">
        <v>146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129</v>
      </c>
      <c r="D153" s="6">
        <v>-13049045.98</v>
      </c>
      <c r="F153" s="11"/>
      <c r="G153" s="11" t="s">
        <v>147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130</v>
      </c>
      <c r="D154" s="6">
        <v>-3549.22</v>
      </c>
      <c r="G154" s="11" t="s">
        <v>148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130</v>
      </c>
      <c r="D155" s="6">
        <v>-6596.29</v>
      </c>
      <c r="G155" s="11" t="s">
        <v>149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149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150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151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151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151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151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151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152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153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154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155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156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157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157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158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159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159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160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161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162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163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164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165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166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167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168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169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170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171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172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173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174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175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176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177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178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179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180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181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182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183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184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185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186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187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45" t="s">
        <v>191</v>
      </c>
      <c r="B1" s="45"/>
      <c r="C1" s="45"/>
      <c r="D1" s="45"/>
      <c r="E1" s="45"/>
      <c r="F1" s="45"/>
      <c r="G1" s="45"/>
      <c r="H1" s="45"/>
      <c r="I1" s="45"/>
    </row>
    <row r="2" spans="1:9" ht="61.5" customHeight="1" x14ac:dyDescent="0.25">
      <c r="A2" s="15" t="s">
        <v>0</v>
      </c>
      <c r="B2" s="15" t="s">
        <v>16</v>
      </c>
      <c r="C2" s="17" t="s">
        <v>17</v>
      </c>
      <c r="D2" s="15" t="s">
        <v>18</v>
      </c>
      <c r="E2" s="16" t="s">
        <v>28</v>
      </c>
      <c r="F2" s="16" t="s">
        <v>20</v>
      </c>
      <c r="G2" s="16" t="s">
        <v>19</v>
      </c>
      <c r="H2" s="16" t="s">
        <v>21</v>
      </c>
      <c r="I2" s="16" t="s">
        <v>188</v>
      </c>
    </row>
    <row r="3" spans="1:9" ht="47.25" customHeight="1" x14ac:dyDescent="0.25">
      <c r="A3" s="23">
        <v>814</v>
      </c>
      <c r="B3" s="18" t="s">
        <v>29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190</v>
      </c>
      <c r="I3" s="24" t="s">
        <v>189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6" sqref="B5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2024 - 2026</vt:lpstr>
      <vt:lpstr>data 2018</vt:lpstr>
      <vt:lpstr>для Старовойтовой</vt:lpstr>
      <vt:lpstr>Лист1</vt:lpstr>
      <vt:lpstr>'2024 - 2026'!Заголовки_для_печати</vt:lpstr>
      <vt:lpstr>'для Старовойтовой'!Заголовки_для_печати</vt:lpstr>
      <vt:lpstr>'2024 - 2026'!Область_печати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2024-02-13T15:31:56Z</cp:lastPrinted>
  <dcterms:created xsi:type="dcterms:W3CDTF">2018-12-25T15:55:39Z</dcterms:created>
  <dcterms:modified xsi:type="dcterms:W3CDTF">2024-02-15T09:04:27Z</dcterms:modified>
</cp:coreProperties>
</file>